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KKJ_2026/2026-KKJ-21_0811/Vertinimo komisijos dokumentai/PO/"/>
    </mc:Choice>
  </mc:AlternateContent>
  <xr:revisionPtr revIDLastSave="664" documentId="8_{6A1A2318-D856-4B8C-846B-5F9F1DA7E53F}" xr6:coauthVersionLast="47" xr6:coauthVersionMax="47" xr10:uidLastSave="{B6D5CABE-1222-4EA7-BFB8-03030435F1D0}"/>
  <bookViews>
    <workbookView xWindow="-120" yWindow="-120" windowWidth="29040" windowHeight="17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10" i="4" s="1"/>
  <c r="F7" i="4"/>
  <c r="F8" i="4"/>
  <c r="F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tc={31017553-E94E-4F49-B670-F9B801B40C17}</author>
  </authors>
  <commentList>
    <comment ref="F5" authorId="0" shapeId="0" xr:uid="{31017553-E94E-4F49-B670-F9B801B40C17}">
      <text>
        <t>[Threaded comment]
Your version of Excel allows you to read this threaded comment; however, any edits to it will get removed if the file is opened in a newer version of Excel. Learn more: https://go.microsoft.com/fwlink/?linkid=870924
Comment:
    Ar tikra  teisinga formulė? tiekėjas įkainį turi pateikti už 1 konteinerio nuomą 1 dienai? 
Reply:
    Taip papildžiau, skaičiavimo formulė gera C x D x E = F</t>
      </text>
    </comment>
  </commentList>
</comments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<sst xmlns="http://schemas.openxmlformats.org/spreadsheetml/2006/main" count="26" uniqueCount="26">
  <si>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</si>
  <si>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</si>
  <si>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Eil. Nr.</t>
  </si>
  <si>
    <t>Kategorija</t>
  </si>
  <si>
    <t>Preliminarus konteinerių kiekis  Sutarties galiojimo laikotarpiu</t>
  </si>
  <si>
    <t>Preliminarus kiekis sutarties galiojimo laikotarpiu* (kalendorinės dienos)</t>
  </si>
  <si>
    <t>Kaina, EUR be PVM</t>
  </si>
  <si>
    <t>A</t>
  </si>
  <si>
    <t>B</t>
  </si>
  <si>
    <t>C</t>
  </si>
  <si>
    <t>D</t>
  </si>
  <si>
    <t>E</t>
  </si>
  <si>
    <t>1.</t>
  </si>
  <si>
    <t xml:space="preserve">Autonominis kombinuotas sanitarinis – tualeto konteineris </t>
  </si>
  <si>
    <t>2.</t>
  </si>
  <si>
    <t>Buitiniai konteineriai (valgomieji)</t>
  </si>
  <si>
    <t>3.</t>
  </si>
  <si>
    <t>Administraciniai konteineriai</t>
  </si>
  <si>
    <t>4.</t>
  </si>
  <si>
    <t>Konteineriai rūbinės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</si>
  <si>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</si>
  <si>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</si>
  <si>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</si>
  <si>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</si>
  <si>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F=C*D*E</t>
  </si>
  <si>
    <t>1 mato vieneto įkainis, EUR be PVM (1 vnt. konteinerio 1 dienos įkainis)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</si>
</sst>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ygantas Strolė" id="{DC51F4CD-5B68-4975-A781-C78D6C0A1AD8}" userId="S::Vygantas.Strole@ignitis.lt::003618fd-80f8-462f-9c0e-1c4549fbcd42" providerId="AD"/>
  <person displayName="Inga Kovaitienė" id="{190DB0F3-C6B0-4E76-A04C-4F8EDB315140}" userId="S::inga.kovaitiene@ignitis.lt::d2c24c32-3bed-4162-9351-ca51907b89f3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" dT="2026-04-28T12:25:12.37" personId="{190DB0F3-C6B0-4E76-A04C-4F8EDB315140}" id="{31017553-E94E-4F49-B670-F9B801B40C17}">
    <text xml:space="preserve">Ar tikra  teisinga formulė? tiekėjas įkainį turi pateikti už 1 konteinerio nuomą 1 dienai? </text>
  </threadedComment>
  <threadedComment ref="F5" dT="2026-04-28T13:55:48.09" personId="{DC51F4CD-5B68-4975-A781-C78D6C0A1AD8}" id="{73369DBC-0BAA-4306-B0CD-6148C89DFFB8}" parentId="{31017553-E94E-4F49-B670-F9B801B40C17}">
    <text>Taip papildžiau, skaičiavimo formulė gera C x D x E = F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5"/>
  <sheetViews>
    <sheetView tabSelected="1" workbookViewId="0">
      <selection activeCell="O6" sqref="O6"/>
    </sheetView>
  </sheetViews>
  <sheetFormatPr defaultColWidth="8.85546875" defaultRowHeight="12.75" x14ac:dyDescent="0.2"/>
  <cols>
    <col min="1" max="1" width="6.140625" style="1" customWidth="1"/>
    <col min="2" max="2" width="39.85546875" style="1" customWidth="1"/>
    <col min="3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8"/>
      <c r="E1" s="20" t="s">
        <v>0</v>
      </c>
      <c r="F1" s="20"/>
    </row>
    <row r="2" spans="1:6" x14ac:dyDescent="0.2">
      <c r="A2" s="21" t="s">
        <v>1</v>
      </c>
      <c r="B2" s="21"/>
      <c r="C2" s="21"/>
      <c r="D2" s="21"/>
      <c r="E2" s="21"/>
      <c r="F2" s="21"/>
    </row>
    <row r="3" spans="1:6" ht="16.899999999999999" customHeight="1" x14ac:dyDescent="0.2">
      <c r="A3" s="6"/>
      <c r="B3" s="6"/>
      <c r="C3" s="6"/>
      <c r="D3" s="6"/>
      <c r="E3" s="6"/>
      <c r="F3" s="6"/>
    </row>
    <row r="4" spans="1:6" s="3" customFormat="1" ht="63.75" x14ac:dyDescent="0.2">
      <c r="A4" s="5" t="s">
        <v>2</v>
      </c>
      <c r="B4" s="5" t="s">
        <v>3</v>
      </c>
      <c r="C4" s="5" t="s">
        <v>4</v>
      </c>
      <c r="D4" s="5" t="s">
        <v>5</v>
      </c>
      <c r="E4" s="7" t="s">
        <v>25</v>
      </c>
      <c r="F4" s="7" t="s">
        <v>6</v>
      </c>
    </row>
    <row r="5" spans="1:6" x14ac:dyDescent="0.2">
      <c r="A5" s="10" t="s">
        <v>7</v>
      </c>
      <c r="B5" s="10" t="s">
        <v>8</v>
      </c>
      <c r="C5" s="10" t="s">
        <v>9</v>
      </c>
      <c r="D5" s="10" t="s">
        <v>10</v>
      </c>
      <c r="E5" s="11" t="s">
        <v>11</v>
      </c>
      <c r="F5" s="12" t="s">
        <v>24</v>
      </c>
    </row>
    <row r="6" spans="1:6" ht="25.5" x14ac:dyDescent="0.2">
      <c r="A6" s="13" t="s">
        <v>12</v>
      </c>
      <c r="B6" s="14" t="s">
        <v>13</v>
      </c>
      <c r="C6" s="2">
        <v>1</v>
      </c>
      <c r="D6" s="2">
        <v>45</v>
      </c>
      <c r="E6" s="14"/>
      <c r="F6" s="2">
        <f>SUM(C6*D6*E6)</f>
        <v>0</v>
      </c>
    </row>
    <row r="7" spans="1:6" x14ac:dyDescent="0.2">
      <c r="A7" s="13" t="s">
        <v>14</v>
      </c>
      <c r="B7" s="14" t="s">
        <v>15</v>
      </c>
      <c r="C7" s="2">
        <v>4</v>
      </c>
      <c r="D7" s="2">
        <v>45</v>
      </c>
      <c r="E7" s="14"/>
      <c r="F7" s="2">
        <f t="shared" ref="F7:F9" si="0">SUM(C7*E7)</f>
        <v>0</v>
      </c>
    </row>
    <row r="8" spans="1:6" x14ac:dyDescent="0.2">
      <c r="A8" s="13" t="s">
        <v>16</v>
      </c>
      <c r="B8" s="14" t="s">
        <v>17</v>
      </c>
      <c r="C8" s="2">
        <v>6</v>
      </c>
      <c r="D8" s="2">
        <v>45</v>
      </c>
      <c r="E8" s="14"/>
      <c r="F8" s="2">
        <f t="shared" si="0"/>
        <v>0</v>
      </c>
    </row>
    <row r="9" spans="1:6" x14ac:dyDescent="0.2">
      <c r="A9" s="13" t="s">
        <v>18</v>
      </c>
      <c r="B9" s="14" t="s">
        <v>19</v>
      </c>
      <c r="C9" s="2">
        <v>14</v>
      </c>
      <c r="D9" s="2">
        <v>90</v>
      </c>
      <c r="E9" s="2"/>
      <c r="F9" s="2">
        <f t="shared" si="0"/>
        <v>0</v>
      </c>
    </row>
    <row r="10" spans="1:6" x14ac:dyDescent="0.2">
      <c r="A10" s="22" t="s">
        <v>20</v>
      </c>
      <c r="B10" s="22"/>
      <c r="C10" s="22"/>
      <c r="D10" s="22"/>
      <c r="E10" s="23"/>
      <c r="F10" s="9">
        <f>SUM(F6:F9)</f>
        <v>0</v>
      </c>
    </row>
    <row r="11" spans="1:6" ht="14.25" x14ac:dyDescent="0.2">
      <c r="A11" s="16" t="s">
        <v>21</v>
      </c>
      <c r="B11" s="16"/>
      <c r="C11" s="16"/>
      <c r="D11" s="16"/>
      <c r="E11" s="16"/>
      <c r="F11" s="2"/>
    </row>
    <row r="12" spans="1:6" x14ac:dyDescent="0.2">
      <c r="A12" s="17" t="s">
        <v>22</v>
      </c>
      <c r="B12" s="18"/>
      <c r="C12" s="18"/>
      <c r="D12" s="18"/>
      <c r="E12" s="19"/>
      <c r="F12" s="2"/>
    </row>
    <row r="13" spans="1:6" x14ac:dyDescent="0.2">
      <c r="A13" s="4"/>
      <c r="B13" s="4"/>
      <c r="C13" s="4"/>
      <c r="D13" s="4"/>
      <c r="E13" s="4"/>
      <c r="F13" s="4"/>
    </row>
    <row r="15" spans="1:6" ht="15" x14ac:dyDescent="0.25">
      <c r="A15" s="15" t="s">
        <v>23</v>
      </c>
      <c r="B15" s="15"/>
      <c r="C15" s="15"/>
      <c r="D15" s="15"/>
      <c r="E15" s="15"/>
      <c r="F15" s="15"/>
    </row>
  </sheetData>
  <mergeCells count="6">
    <mergeCell ref="A15:F15"/>
    <mergeCell ref="A11:E11"/>
    <mergeCell ref="A12:E12"/>
    <mergeCell ref="E1:F1"/>
    <mergeCell ref="A2:F2"/>
    <mergeCell ref="A10:E10"/>
  </mergeCells>
  <pageMargins left="0.7" right="0.7" top="0.75" bottom="0.75" header="0.3" footer="0.3"/>
  <pageSetup paperSize="9"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2670F0-2556-47B5-8800-C3952F7CB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ddea863d-bdad-419e-8867-b337eeada4a2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b48862-3d5a-4b5b-a8ee-b1270852f994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2026-04-28T15:23:29Z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